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10" windowHeight="9015"/>
  </bookViews>
  <sheets>
    <sheet name="Прил. 10" sheetId="2" r:id="rId1"/>
  </sheets>
  <definedNames>
    <definedName name="_xlnm.Print_Area" localSheetId="0">'Прил. 10'!$A$1:$O$29</definedName>
  </definedNames>
  <calcPr calcId="152511"/>
</workbook>
</file>

<file path=xl/calcChain.xml><?xml version="1.0" encoding="utf-8"?>
<calcChain xmlns="http://schemas.openxmlformats.org/spreadsheetml/2006/main">
  <c r="H12" i="2" l="1"/>
  <c r="H9" i="2"/>
  <c r="J9" i="2"/>
  <c r="L9" i="2" s="1"/>
  <c r="N9" i="2" s="1"/>
  <c r="H11" i="2" l="1"/>
  <c r="J11" i="2" s="1"/>
  <c r="L11" i="2" s="1"/>
  <c r="N11" i="2" s="1"/>
  <c r="H6" i="2"/>
  <c r="J6" i="2" s="1"/>
  <c r="L6" i="2" s="1"/>
  <c r="N6" i="2" s="1"/>
  <c r="J12" i="2"/>
  <c r="L12" i="2" s="1"/>
  <c r="N12" i="2" s="1"/>
  <c r="K11" i="2" l="1"/>
  <c r="I11" i="2"/>
  <c r="N8" i="2"/>
  <c r="L8" i="2"/>
  <c r="J8" i="2"/>
  <c r="H8" i="2"/>
  <c r="M7" i="2"/>
  <c r="M6" i="2"/>
  <c r="K7" i="2"/>
  <c r="K6" i="2"/>
  <c r="I7" i="2"/>
  <c r="I6" i="2"/>
  <c r="G7" i="2"/>
  <c r="G6" i="2"/>
  <c r="E7" i="2"/>
  <c r="E6" i="2"/>
  <c r="M11" i="2" l="1"/>
  <c r="O6" i="2"/>
  <c r="O7" i="2"/>
  <c r="E29" i="2"/>
  <c r="E28" i="2"/>
  <c r="E15" i="2"/>
  <c r="E13" i="2"/>
  <c r="E10" i="2"/>
  <c r="E11" i="2"/>
  <c r="E8" i="2"/>
  <c r="C20" i="2"/>
  <c r="C16" i="2"/>
  <c r="C17" i="2" s="1"/>
  <c r="E17" i="2" s="1"/>
  <c r="C14" i="2"/>
  <c r="C12" i="2"/>
  <c r="C9" i="2"/>
  <c r="C18" i="2" l="1"/>
  <c r="N21" i="2"/>
  <c r="L21" i="2"/>
  <c r="J21" i="2"/>
  <c r="H21" i="2"/>
  <c r="C19" i="2" l="1"/>
  <c r="D16" i="2"/>
  <c r="F16" i="2"/>
  <c r="F17" i="2" s="1"/>
  <c r="D17" i="2" l="1"/>
  <c r="E16" i="2"/>
  <c r="F9" i="2"/>
  <c r="F12" i="2"/>
  <c r="D12" i="2"/>
  <c r="D9" i="2"/>
  <c r="H13" i="2" l="1"/>
  <c r="G11" i="2"/>
  <c r="H10" i="2" l="1"/>
  <c r="H14" i="2" l="1"/>
  <c r="I8" i="2"/>
  <c r="J10" i="2" l="1"/>
  <c r="D14" i="2"/>
  <c r="K8" i="2"/>
  <c r="G29" i="2"/>
  <c r="G28" i="2"/>
  <c r="G15" i="2"/>
  <c r="G13" i="2"/>
  <c r="G10" i="2"/>
  <c r="G8" i="2"/>
  <c r="F20" i="2"/>
  <c r="D20" i="2"/>
  <c r="D18" i="2" l="1"/>
  <c r="E18" i="2" s="1"/>
  <c r="E14" i="2"/>
  <c r="H20" i="2"/>
  <c r="N10" i="2"/>
  <c r="L10" i="2"/>
  <c r="M8" i="2"/>
  <c r="O8" i="2" l="1"/>
  <c r="H15" i="2"/>
  <c r="H16" i="2" s="1"/>
  <c r="H17" i="2" s="1"/>
  <c r="H18" i="2" s="1"/>
  <c r="F14" i="2"/>
  <c r="G14" i="2" l="1"/>
  <c r="F18" i="2"/>
  <c r="I15" i="2"/>
  <c r="O11" i="2"/>
  <c r="G16" i="2"/>
  <c r="J15" i="2"/>
  <c r="J16" i="2" s="1"/>
  <c r="J17" i="2" s="1"/>
  <c r="G17" i="2"/>
  <c r="L15" i="2" l="1"/>
  <c r="L16" i="2" s="1"/>
  <c r="L17" i="2" s="1"/>
  <c r="K15" i="2"/>
  <c r="I13" i="2"/>
  <c r="I10" i="2"/>
  <c r="N15" i="2"/>
  <c r="N16" i="2" s="1"/>
  <c r="N17" i="2" s="1"/>
  <c r="J13" i="2"/>
  <c r="M15" i="2" l="1"/>
  <c r="O15" i="2"/>
  <c r="D19" i="2"/>
  <c r="L13" i="2"/>
  <c r="K13" i="2" l="1"/>
  <c r="I16" i="2"/>
  <c r="I14" i="2"/>
  <c r="N13" i="2"/>
  <c r="O13" i="2" l="1"/>
  <c r="M13" i="2"/>
  <c r="N14" i="2"/>
  <c r="N18" i="2" s="1"/>
  <c r="K10" i="2"/>
  <c r="J14" i="2" l="1"/>
  <c r="J18" i="2" s="1"/>
  <c r="M10" i="2"/>
  <c r="L14" i="2"/>
  <c r="O10" i="2"/>
  <c r="O14" i="2" l="1"/>
  <c r="L18" i="2"/>
  <c r="M14" i="2"/>
  <c r="K14" i="2"/>
  <c r="O16" i="2" l="1"/>
  <c r="M16" i="2"/>
  <c r="K16" i="2"/>
  <c r="O17" i="2"/>
  <c r="M17" i="2" l="1"/>
  <c r="K17" i="2"/>
  <c r="O18" i="2" l="1"/>
  <c r="M18" i="2"/>
  <c r="K18" i="2"/>
  <c r="I17" i="2"/>
  <c r="G18" i="2" l="1"/>
  <c r="F19" i="2"/>
  <c r="H19" i="2" s="1"/>
  <c r="I18" i="2"/>
  <c r="H28" i="2" l="1"/>
  <c r="H29" i="2" s="1"/>
  <c r="J20" i="2"/>
  <c r="L20" i="2" s="1"/>
  <c r="J19" i="2" l="1"/>
  <c r="L19" i="2" s="1"/>
  <c r="N20" i="2"/>
  <c r="I28" i="2"/>
  <c r="I29" i="2"/>
  <c r="J28" i="2" l="1"/>
  <c r="J29" i="2" s="1"/>
  <c r="N19" i="2"/>
  <c r="N28" i="2" s="1"/>
  <c r="L28" i="2"/>
  <c r="L29" i="2" s="1"/>
  <c r="K28" i="2" l="1"/>
  <c r="K29" i="2"/>
  <c r="N29" i="2"/>
  <c r="O28" i="2" l="1"/>
  <c r="M28" i="2"/>
  <c r="O29" i="2" l="1"/>
  <c r="M29" i="2"/>
</calcChain>
</file>

<file path=xl/sharedStrings.xml><?xml version="1.0" encoding="utf-8"?>
<sst xmlns="http://schemas.openxmlformats.org/spreadsheetml/2006/main" count="144" uniqueCount="53">
  <si>
    <t>Источники данных</t>
  </si>
  <si>
    <t>Налоговая база в виде кадастровой стоимости</t>
  </si>
  <si>
    <t>Сумма налога, исчисленная к уплате в бюджет исходя из кадастровой стоимости</t>
  </si>
  <si>
    <t xml:space="preserve">Сумма начисленная </t>
  </si>
  <si>
    <t>Ставка налога на имущество организаций, исчисленная исходя из кадастровой стоимости</t>
  </si>
  <si>
    <t>Ставка налога на имущество организаций, исчисленная исходя из среднегодовой стоимости</t>
  </si>
  <si>
    <t xml:space="preserve">Налог на имущество организаций </t>
  </si>
  <si>
    <t xml:space="preserve">Налоговая база в виде среднегодовой стоимости имущества </t>
  </si>
  <si>
    <t>х</t>
  </si>
  <si>
    <t>Наименование показателя</t>
  </si>
  <si>
    <t>Фактор F (+/-)</t>
  </si>
  <si>
    <t>тыс. руб.</t>
  </si>
  <si>
    <t>Коэффициент переходящих платежей</t>
  </si>
  <si>
    <t>Коэффициент собираемости</t>
  </si>
  <si>
    <t>Сумма налога к уплате</t>
  </si>
  <si>
    <r>
      <t>Сумма налога, исчисленная к уплате в бюджет</t>
    </r>
    <r>
      <rPr>
        <i/>
        <sz val="14"/>
        <color theme="1"/>
        <rFont val="Times New Roman"/>
        <family val="1"/>
        <charset val="204"/>
      </rPr>
      <t/>
    </r>
  </si>
  <si>
    <t>Внесение объектов недвижимого имущества в ЕГРН</t>
  </si>
  <si>
    <r>
      <t xml:space="preserve">Сумма налога, исчисленная к уплате в бюджет исходя из среднегодовой стоимости </t>
    </r>
    <r>
      <rPr>
        <i/>
        <sz val="14"/>
        <color theme="3" tint="-0.499984740745262"/>
        <rFont val="Times New Roman"/>
        <family val="1"/>
        <charset val="204"/>
      </rPr>
      <t/>
    </r>
  </si>
  <si>
    <t>Прочие факторы</t>
  </si>
  <si>
    <t>Миграция плательщиков и снятие плательщиков с учета</t>
  </si>
  <si>
    <t>Изменения в базе налогообложения, связанные со спецификой экономической деятельности СПД</t>
  </si>
  <si>
    <t>Изменение налогового законодательства</t>
  </si>
  <si>
    <t>Сумма налога, исчисленная в отношении железнодорожных путей</t>
  </si>
  <si>
    <t>Сумма налога, исчисленная к уплате в бюджет исходя из среднегодовой стоимости (без учета налога в отношении железнодорожных путей)</t>
  </si>
  <si>
    <t>Сумма налога, дополнительно начисленная в связи с повышением ставки в отношении железнодорожных путей</t>
  </si>
  <si>
    <t>Сумма налога, исчисленная к уплате в бюджет, с учетом корректировки железнодорожным путям</t>
  </si>
  <si>
    <t>ТР, %</t>
  </si>
  <si>
    <t>1-НМ, 
стр.1520 (гр.1)</t>
  </si>
  <si>
    <t>1-НМ, 
стр.1520 (гр.3)</t>
  </si>
  <si>
    <t>5-НИО, 
стр.1400</t>
  </si>
  <si>
    <t>5-НИО, 
стр.1500</t>
  </si>
  <si>
    <t>5-НИО, 
стр.2400</t>
  </si>
  <si>
    <t>5-НИО, 
стр.2500</t>
  </si>
  <si>
    <t>5-НИО, 
стр. 1710</t>
  </si>
  <si>
    <t>п.1</t>
  </si>
  <si>
    <t>п.2</t>
  </si>
  <si>
    <t>п.3</t>
  </si>
  <si>
    <t>п.4</t>
  </si>
  <si>
    <t>п.5</t>
  </si>
  <si>
    <t>п.6</t>
  </si>
  <si>
    <t>Подъем переплаты на ЕНС / погашение задолженности прошлых периодов</t>
  </si>
  <si>
    <t>Сумма амортизации</t>
  </si>
  <si>
    <t>5-П, 
стр. 2100 + 2110</t>
  </si>
  <si>
    <t>Остаточная стоимость недвижимого имущества на начало года с учетом льгот</t>
  </si>
  <si>
    <t>5-НИО, 
стр.1200 - 1201</t>
  </si>
  <si>
    <t>Приложение № 1.10
к Методике</t>
  </si>
  <si>
    <t>Предшест-вующий период 3</t>
  </si>
  <si>
    <t>Предшест-вующий период 2</t>
  </si>
  <si>
    <t>Предшест-вующий период 1</t>
  </si>
  <si>
    <t>Текущий год</t>
  </si>
  <si>
    <t>Очередной финансовый год</t>
  </si>
  <si>
    <t>Первый год планируемого периода</t>
  </si>
  <si>
    <t>Второй год планируемого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</si>
</sst>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4"/>
      <color theme="3" tint="-0.49998474074526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 indent="1"/>
    </xf>
    <xf numFmtId="0" fontId="10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 wrapText="1"/>
    </xf>
    <xf numFmtId="3" fontId="10" fillId="8" borderId="1" xfId="0" applyNumberFormat="1" applyFont="1" applyFill="1" applyBorder="1" applyAlignment="1">
      <alignment horizontal="center" vertical="center" wrapText="1"/>
    </xf>
    <xf numFmtId="164" fontId="10" fillId="8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3" fontId="10" fillId="6" borderId="1" xfId="0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0" fontId="11" fillId="2" borderId="1" xfId="1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 indent="1"/>
    </xf>
    <xf numFmtId="0" fontId="9" fillId="7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164" fontId="9" fillId="7" borderId="1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Continuous"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4" fontId="0" fillId="0" borderId="0" xfId="0" applyNumberForma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7" fillId="6" borderId="1" xfId="0" applyNumberFormat="1" applyFont="1" applyFill="1" applyBorder="1" applyAlignment="1">
      <alignment horizontal="center" vertical="center" wrapText="1"/>
    </xf>
    <xf numFmtId="10" fontId="7" fillId="2" borderId="1" xfId="1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0" fontId="7" fillId="0" borderId="1" xfId="1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0" fontId="7" fillId="9" borderId="1" xfId="1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3" fontId="7" fillId="6" borderId="4" xfId="0" applyNumberFormat="1" applyFont="1" applyFill="1" applyBorder="1" applyAlignment="1">
      <alignment horizontal="center" vertical="center" wrapText="1"/>
    </xf>
    <xf numFmtId="10" fontId="7" fillId="2" borderId="4" xfId="1" applyNumberFormat="1" applyFont="1" applyFill="1" applyBorder="1" applyAlignment="1">
      <alignment horizontal="center" vertical="center" wrapText="1"/>
    </xf>
    <xf numFmtId="164" fontId="7" fillId="2" borderId="4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7" fillId="6" borderId="3" xfId="0" applyNumberFormat="1" applyFont="1" applyFill="1" applyBorder="1" applyAlignment="1">
      <alignment horizontal="center" vertical="center" wrapText="1"/>
    </xf>
    <xf numFmtId="164" fontId="7" fillId="2" borderId="3" xfId="1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NumberFormat="1" applyFont="1" applyFill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29</xdr:row>
      <xdr:rowOff>0</xdr:rowOff>
    </xdr:from>
    <xdr:to>
      <xdr:col>5</xdr:col>
      <xdr:colOff>304800</xdr:colOff>
      <xdr:row>34</xdr:row>
      <xdr:rowOff>134283</xdr:rowOff>
    </xdr:to>
    <xdr:sp macro="" textlink="">
      <xdr:nvSpPr>
        <xdr:cNvPr id="3" name="AutoShape 10"/>
        <xdr:cNvSpPr>
          <a:spLocks noChangeAspect="1" noChangeArrowheads="1"/>
        </xdr:cNvSpPr>
      </xdr:nvSpPr>
      <xdr:spPr bwMode="auto">
        <a:xfrm>
          <a:off x="3705225" y="19564350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0</xdr:colOff>
      <xdr:row>29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29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29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3705225" y="18964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1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2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3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4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5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6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7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2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3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4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5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6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7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8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3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4" name="AutoShape 7"/>
        <xdr:cNvSpPr>
          <a:spLocks noChangeAspect="1" noChangeArrowheads="1"/>
        </xdr:cNvSpPr>
      </xdr:nvSpPr>
      <xdr:spPr bwMode="auto">
        <a:xfrm>
          <a:off x="84677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6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7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8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9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0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1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2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7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8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9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0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1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2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3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8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9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0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1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92" name="AutoShape 7"/>
        <xdr:cNvSpPr>
          <a:spLocks noChangeAspect="1" noChangeArrowheads="1"/>
        </xdr:cNvSpPr>
      </xdr:nvSpPr>
      <xdr:spPr bwMode="auto">
        <a:xfrm>
          <a:off x="10458450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3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4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5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6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7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8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9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0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1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2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3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4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5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6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7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8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09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0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1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2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3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4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5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6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7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8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19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20" name="AutoShape 7"/>
        <xdr:cNvSpPr>
          <a:spLocks noChangeAspect="1" noChangeArrowheads="1"/>
        </xdr:cNvSpPr>
      </xdr:nvSpPr>
      <xdr:spPr bwMode="auto">
        <a:xfrm>
          <a:off x="1260157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1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2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3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4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5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6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7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8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29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0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1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2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3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4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5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6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7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8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39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0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1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2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3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4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5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6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7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48" name="AutoShape 7"/>
        <xdr:cNvSpPr>
          <a:spLocks noChangeAspect="1" noChangeArrowheads="1"/>
        </xdr:cNvSpPr>
      </xdr:nvSpPr>
      <xdr:spPr bwMode="auto">
        <a:xfrm>
          <a:off x="14754225" y="11144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49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0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1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2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3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4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5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6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7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8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59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0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1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2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3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4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5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6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7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8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69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0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1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2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3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4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5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76" name="AutoShape 7"/>
        <xdr:cNvSpPr>
          <a:spLocks noChangeAspect="1" noChangeArrowheads="1"/>
        </xdr:cNvSpPr>
      </xdr:nvSpPr>
      <xdr:spPr bwMode="auto">
        <a:xfrm>
          <a:off x="85820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7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8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79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0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1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2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3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4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9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0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1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2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3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4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5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0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1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2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3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4" name="AutoShape 7"/>
        <xdr:cNvSpPr>
          <a:spLocks noChangeAspect="1" noChangeArrowheads="1"/>
        </xdr:cNvSpPr>
      </xdr:nvSpPr>
      <xdr:spPr bwMode="auto">
        <a:xfrm>
          <a:off x="10572750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5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6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7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8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9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4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5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6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7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8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9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0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5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6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7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8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9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0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1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2" name="AutoShape 7"/>
        <xdr:cNvSpPr>
          <a:spLocks noChangeAspect="1" noChangeArrowheads="1"/>
        </xdr:cNvSpPr>
      </xdr:nvSpPr>
      <xdr:spPr bwMode="auto">
        <a:xfrm>
          <a:off x="1271587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3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4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5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6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7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9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0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1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2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3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4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5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6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7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8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0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1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2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3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4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5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6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7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" name="AutoShape 7"/>
        <xdr:cNvSpPr>
          <a:spLocks noChangeAspect="1" noChangeArrowheads="1"/>
        </xdr:cNvSpPr>
      </xdr:nvSpPr>
      <xdr:spPr bwMode="auto">
        <a:xfrm>
          <a:off x="14868525" y="108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4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5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6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7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8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9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0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5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6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7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8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9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0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1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2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6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7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8" name="AutoShape 7"/>
        <xdr:cNvSpPr>
          <a:spLocks noChangeAspect="1" noChangeArrowheads="1"/>
        </xdr:cNvSpPr>
      </xdr:nvSpPr>
      <xdr:spPr bwMode="auto">
        <a:xfrm>
          <a:off x="84677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9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0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1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2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3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4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5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6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7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8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99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0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1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2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3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4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5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6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7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8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09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0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1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2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3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4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5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316" name="AutoShape 7"/>
        <xdr:cNvSpPr>
          <a:spLocks noChangeAspect="1" noChangeArrowheads="1"/>
        </xdr:cNvSpPr>
      </xdr:nvSpPr>
      <xdr:spPr bwMode="auto">
        <a:xfrm>
          <a:off x="10458450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7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8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19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0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1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2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3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4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5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6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7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8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29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0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1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2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3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4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5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6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7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8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39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0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1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2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3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344" name="AutoShape 7"/>
        <xdr:cNvSpPr>
          <a:spLocks noChangeAspect="1" noChangeArrowheads="1"/>
        </xdr:cNvSpPr>
      </xdr:nvSpPr>
      <xdr:spPr bwMode="auto">
        <a:xfrm>
          <a:off x="1260157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5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6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7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8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49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0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1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2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3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4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5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6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7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8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59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0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1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2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3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4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5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6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7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8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69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0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1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372" name="AutoShape 7"/>
        <xdr:cNvSpPr>
          <a:spLocks noChangeAspect="1" noChangeArrowheads="1"/>
        </xdr:cNvSpPr>
      </xdr:nvSpPr>
      <xdr:spPr bwMode="auto">
        <a:xfrm>
          <a:off x="14754225" y="8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3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4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5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6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7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8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79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0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1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2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3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4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5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6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7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8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89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0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1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2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3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4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5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6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7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8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399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00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1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2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3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4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5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6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7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8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09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0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1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2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3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4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5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6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7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8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19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0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1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2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3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4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5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6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7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428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29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0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1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2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3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4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5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6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7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8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39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0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1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2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3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4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5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6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7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8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49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0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1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2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3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4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5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456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7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8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59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0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1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2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3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4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5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6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7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8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69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0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1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2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3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4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5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6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7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8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79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0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1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2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3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484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5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6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7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8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89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0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1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2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3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4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5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6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7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8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499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0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1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2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3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4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5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6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7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8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09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0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1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12" name="AutoShape 7"/>
        <xdr:cNvSpPr>
          <a:spLocks noChangeAspect="1" noChangeArrowheads="1"/>
        </xdr:cNvSpPr>
      </xdr:nvSpPr>
      <xdr:spPr bwMode="auto">
        <a:xfrm>
          <a:off x="858202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3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4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5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6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7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8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19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0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1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2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3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4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5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6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7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8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29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0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1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2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3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4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5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6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7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8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39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540" name="AutoShape 7"/>
        <xdr:cNvSpPr>
          <a:spLocks noChangeAspect="1" noChangeArrowheads="1"/>
        </xdr:cNvSpPr>
      </xdr:nvSpPr>
      <xdr:spPr bwMode="auto">
        <a:xfrm>
          <a:off x="105727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1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2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3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4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5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6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7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8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49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0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1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2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3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4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5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6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7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8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59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0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1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2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3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4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5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6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7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568" name="AutoShape 7"/>
        <xdr:cNvSpPr>
          <a:spLocks noChangeAspect="1" noChangeArrowheads="1"/>
        </xdr:cNvSpPr>
      </xdr:nvSpPr>
      <xdr:spPr bwMode="auto">
        <a:xfrm>
          <a:off x="12715875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69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0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1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2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3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4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5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6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7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8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79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0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1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2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3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4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5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6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7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8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89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0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1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2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3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4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5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596" name="AutoShape 7"/>
        <xdr:cNvSpPr>
          <a:spLocks noChangeAspect="1" noChangeArrowheads="1"/>
        </xdr:cNvSpPr>
      </xdr:nvSpPr>
      <xdr:spPr bwMode="auto">
        <a:xfrm>
          <a:off x="14687550" y="102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59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0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1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62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2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3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4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65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5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6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7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68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8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69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0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0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1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2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73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3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4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5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76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6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7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8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79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79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0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81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1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2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7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8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39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0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1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2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3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4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5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846" name="AutoShape 7"/>
        <xdr:cNvSpPr>
          <a:spLocks noChangeAspect="1" noChangeArrowheads="1"/>
        </xdr:cNvSpPr>
      </xdr:nvSpPr>
      <xdr:spPr bwMode="auto">
        <a:xfrm>
          <a:off x="80676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4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5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5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6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7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8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69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0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1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2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3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874" name="AutoShape 7"/>
        <xdr:cNvSpPr>
          <a:spLocks noChangeAspect="1" noChangeArrowheads="1"/>
        </xdr:cNvSpPr>
      </xdr:nvSpPr>
      <xdr:spPr bwMode="auto">
        <a:xfrm>
          <a:off x="99345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7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8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3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4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5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6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7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8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899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0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1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902" name="AutoShape 7"/>
        <xdr:cNvSpPr>
          <a:spLocks noChangeAspect="1" noChangeArrowheads="1"/>
        </xdr:cNvSpPr>
      </xdr:nvSpPr>
      <xdr:spPr bwMode="auto">
        <a:xfrm>
          <a:off x="1174432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0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1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1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2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3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4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5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6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7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8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29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930" name="AutoShape 7"/>
        <xdr:cNvSpPr>
          <a:spLocks noChangeAspect="1" noChangeArrowheads="1"/>
        </xdr:cNvSpPr>
      </xdr:nvSpPr>
      <xdr:spPr bwMode="auto">
        <a:xfrm>
          <a:off x="13668375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3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4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4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4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4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4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4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4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4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4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4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95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5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6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7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98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8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99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0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1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1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2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3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04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4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4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4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4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4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4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4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5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6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6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6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6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6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6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6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6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6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6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07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7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8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9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9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9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9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9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9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9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9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09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09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0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1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2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2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2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2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2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2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12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2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2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2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3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4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15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5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6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7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18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8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19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0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1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1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2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23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3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4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5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26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6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6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6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7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8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29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29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0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1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32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2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3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4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35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5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6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37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7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8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39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0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0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1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2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43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3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4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5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5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5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5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5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5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5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5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5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5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6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6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46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6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6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6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6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6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6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6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7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7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7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7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7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7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7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7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7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7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8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8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8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8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8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8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8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8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8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8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49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49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0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51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1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2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3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54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4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5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6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57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7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8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59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0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0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1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62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2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3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4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65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5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6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7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8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8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8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8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68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8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8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8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8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8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69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0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1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1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1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1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1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1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1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1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1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1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2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3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31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32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33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34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35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36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37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38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39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1740" name="AutoShape 7"/>
        <xdr:cNvSpPr>
          <a:spLocks noChangeAspect="1" noChangeArrowheads="1"/>
        </xdr:cNvSpPr>
      </xdr:nvSpPr>
      <xdr:spPr bwMode="auto">
        <a:xfrm>
          <a:off x="10125075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4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59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0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1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2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3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4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5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6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7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1768" name="AutoShape 7"/>
        <xdr:cNvSpPr>
          <a:spLocks noChangeAspect="1" noChangeArrowheads="1"/>
        </xdr:cNvSpPr>
      </xdr:nvSpPr>
      <xdr:spPr bwMode="auto">
        <a:xfrm>
          <a:off x="11925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6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7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7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8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89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0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1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2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3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4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5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1796" name="AutoShape 7"/>
        <xdr:cNvSpPr>
          <a:spLocks noChangeAspect="1" noChangeArrowheads="1"/>
        </xdr:cNvSpPr>
      </xdr:nvSpPr>
      <xdr:spPr bwMode="auto">
        <a:xfrm>
          <a:off x="138303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79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0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5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6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7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8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19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0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1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2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3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1824" name="AutoShape 7"/>
        <xdr:cNvSpPr>
          <a:spLocks noChangeAspect="1" noChangeArrowheads="1"/>
        </xdr:cNvSpPr>
      </xdr:nvSpPr>
      <xdr:spPr bwMode="auto">
        <a:xfrm>
          <a:off x="15697200" y="695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2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3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4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85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5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6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7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88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8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89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0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0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1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2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193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3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4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5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196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6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7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8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199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199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0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1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02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2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3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04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4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5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6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07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7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8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09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0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0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1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2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13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3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4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5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16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6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7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18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8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19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0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21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1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2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3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24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4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4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4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4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4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5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6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27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7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7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7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7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7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7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7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8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8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8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8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8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8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8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8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8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8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29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0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0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0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0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0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0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0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0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0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0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1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1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1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1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1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1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1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1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1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1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32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2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3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3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3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3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3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3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3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3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3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3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4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4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4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4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4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4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4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4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4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4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35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5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5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5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6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6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6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6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6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6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6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6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6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6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7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7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7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7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7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7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7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7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7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7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38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8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8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8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8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8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9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9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9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9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9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9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9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9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9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39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0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1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1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1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1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1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1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1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1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2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2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2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2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2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2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2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2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2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2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3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44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4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4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4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4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4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4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4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4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4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5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5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5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5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5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5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5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5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5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5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46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6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7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7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7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7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7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7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7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7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7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7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8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8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8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8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8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8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8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8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8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8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49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49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0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1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52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2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3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4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55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5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6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7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58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8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59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0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0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1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2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63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3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4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5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66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6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7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8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69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69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0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71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1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2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3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74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4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5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6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77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7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8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79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0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0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1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2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83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3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49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0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1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2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3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4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5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6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7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3</xdr:row>
      <xdr:rowOff>0</xdr:rowOff>
    </xdr:from>
    <xdr:ext cx="304800" cy="304800"/>
    <xdr:sp macro="" textlink="">
      <xdr:nvSpPr>
        <xdr:cNvPr id="2858" name="AutoShape 7"/>
        <xdr:cNvSpPr>
          <a:spLocks noChangeAspect="1" noChangeArrowheads="1"/>
        </xdr:cNvSpPr>
      </xdr:nvSpPr>
      <xdr:spPr bwMode="auto">
        <a:xfrm>
          <a:off x="90297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5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6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7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8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79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0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1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2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3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4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5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</xdr:row>
      <xdr:rowOff>0</xdr:rowOff>
    </xdr:from>
    <xdr:ext cx="304800" cy="304800"/>
    <xdr:sp macro="" textlink="">
      <xdr:nvSpPr>
        <xdr:cNvPr id="2886" name="AutoShape 7"/>
        <xdr:cNvSpPr>
          <a:spLocks noChangeAspect="1" noChangeArrowheads="1"/>
        </xdr:cNvSpPr>
      </xdr:nvSpPr>
      <xdr:spPr bwMode="auto">
        <a:xfrm>
          <a:off x="108013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8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89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5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6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7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8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09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0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1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2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3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3</xdr:row>
      <xdr:rowOff>0</xdr:rowOff>
    </xdr:from>
    <xdr:ext cx="304800" cy="304800"/>
    <xdr:sp macro="" textlink="">
      <xdr:nvSpPr>
        <xdr:cNvPr id="2914" name="AutoShape 7"/>
        <xdr:cNvSpPr>
          <a:spLocks noChangeAspect="1" noChangeArrowheads="1"/>
        </xdr:cNvSpPr>
      </xdr:nvSpPr>
      <xdr:spPr bwMode="auto">
        <a:xfrm>
          <a:off x="1257300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1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2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3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4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5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6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7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8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39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0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1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3</xdr:row>
      <xdr:rowOff>0</xdr:rowOff>
    </xdr:from>
    <xdr:ext cx="304800" cy="304800"/>
    <xdr:sp macro="" textlink="">
      <xdr:nvSpPr>
        <xdr:cNvPr id="2942" name="AutoShape 7"/>
        <xdr:cNvSpPr>
          <a:spLocks noChangeAspect="1" noChangeArrowheads="1"/>
        </xdr:cNvSpPr>
      </xdr:nvSpPr>
      <xdr:spPr bwMode="auto">
        <a:xfrm>
          <a:off x="14344650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4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4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4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4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4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4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4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5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6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6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6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6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6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6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6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6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6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6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297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7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8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9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9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9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9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9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9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9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9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299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299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0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1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2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2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2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2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2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2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02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2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2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2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3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4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4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4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4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4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4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4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4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4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4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5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5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5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5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05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5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5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5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5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5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6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7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7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7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7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7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7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7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7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7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7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8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8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08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8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8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8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8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8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8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8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09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0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0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0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0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0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0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0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0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0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0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1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1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2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3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3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3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3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3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3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3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3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13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3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4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5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6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6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6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6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6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6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16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6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6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6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7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7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7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7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7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7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7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7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7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7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8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8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8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8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8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8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8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8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8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8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9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9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9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9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19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9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9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9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9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19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0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0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0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0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0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0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0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0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0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0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1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1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1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1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1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1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1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1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1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1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2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2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22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2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2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2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2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2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2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2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3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3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3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3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3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3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3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3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3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3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4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4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4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4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4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4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4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4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4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4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25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5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5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5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5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5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5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5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5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5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6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6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6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6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6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6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6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6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6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6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7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7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7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7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7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7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7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7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27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7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8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8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8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8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8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8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8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8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8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8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9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9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9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9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9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9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9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9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9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29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0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0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0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0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0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0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0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0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0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0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1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1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1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1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1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1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1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1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1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1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2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2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2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2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2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2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2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2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2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2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3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3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3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3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33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3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3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3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3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3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4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4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4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4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4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4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4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4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4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4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5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5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5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5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5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5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5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5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5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5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6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6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36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6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6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6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6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6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6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6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7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7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7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7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7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7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7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7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7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7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8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8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8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8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8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8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8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8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8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8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39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39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0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1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1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1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1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1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1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1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1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41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1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2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3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3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3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3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3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3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3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3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3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3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4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4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4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4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4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4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44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4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4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4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5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6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6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6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6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6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6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6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6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6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6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7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7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7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7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47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7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7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7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7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7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8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9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9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9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9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9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9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9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9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9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49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0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0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0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0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0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0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0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0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0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0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1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2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2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2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2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2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2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2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2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2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2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53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3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4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5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5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5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5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5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5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5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5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55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5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6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7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7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7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7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7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7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7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7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7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7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8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8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8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8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8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8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58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8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8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8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59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0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0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0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0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0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0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0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0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0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0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1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1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1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1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1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1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2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3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64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4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5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6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67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7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8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69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69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0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1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72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2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3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4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75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5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6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7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78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8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79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0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1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1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2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83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3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4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5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86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6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7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8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89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89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0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1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392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2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3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394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4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5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7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8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69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70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71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72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73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74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75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</xdr:row>
      <xdr:rowOff>0</xdr:rowOff>
    </xdr:from>
    <xdr:ext cx="304800" cy="304800"/>
    <xdr:sp macro="" textlink="">
      <xdr:nvSpPr>
        <xdr:cNvPr id="3976" name="AutoShape 7"/>
        <xdr:cNvSpPr>
          <a:spLocks noChangeAspect="1" noChangeArrowheads="1"/>
        </xdr:cNvSpPr>
      </xdr:nvSpPr>
      <xdr:spPr bwMode="auto">
        <a:xfrm>
          <a:off x="90297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7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8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5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6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7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8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3999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00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01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02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03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4</xdr:row>
      <xdr:rowOff>0</xdr:rowOff>
    </xdr:from>
    <xdr:ext cx="304800" cy="304800"/>
    <xdr:sp macro="" textlink="">
      <xdr:nvSpPr>
        <xdr:cNvPr id="4004" name="AutoShape 7"/>
        <xdr:cNvSpPr>
          <a:spLocks noChangeAspect="1" noChangeArrowheads="1"/>
        </xdr:cNvSpPr>
      </xdr:nvSpPr>
      <xdr:spPr bwMode="auto">
        <a:xfrm>
          <a:off x="108013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0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1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3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4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5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6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7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8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29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30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31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12</xdr:col>
      <xdr:colOff>0</xdr:colOff>
      <xdr:row>4</xdr:row>
      <xdr:rowOff>0</xdr:rowOff>
    </xdr:from>
    <xdr:ext cx="304800" cy="304800"/>
    <xdr:sp macro="" textlink="">
      <xdr:nvSpPr>
        <xdr:cNvPr id="4032" name="AutoShape 7"/>
        <xdr:cNvSpPr>
          <a:spLocks noChangeAspect="1" noChangeArrowheads="1"/>
        </xdr:cNvSpPr>
      </xdr:nvSpPr>
      <xdr:spPr bwMode="auto">
        <a:xfrm>
          <a:off x="1257300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3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4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1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2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3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4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5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6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7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8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59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14</xdr:col>
      <xdr:colOff>0</xdr:colOff>
      <xdr:row>4</xdr:row>
      <xdr:rowOff>0</xdr:rowOff>
    </xdr:from>
    <xdr:ext cx="304800" cy="304800"/>
    <xdr:sp macro="" textlink="">
      <xdr:nvSpPr>
        <xdr:cNvPr id="4060" name="AutoShape 7"/>
        <xdr:cNvSpPr>
          <a:spLocks noChangeAspect="1" noChangeArrowheads="1"/>
        </xdr:cNvSpPr>
      </xdr:nvSpPr>
      <xdr:spPr bwMode="auto">
        <a:xfrm>
          <a:off x="14344650" y="9429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51"/>
  <sheetViews>
    <sheetView tabSelected="1" view="pageBreakPreview" zoomScaleNormal="100" zoomScaleSheetLayoutView="100" workbookViewId="0">
      <selection activeCell="A2" sqref="A2"/>
    </sheetView>
  </sheetViews>
  <sheetFormatPr defaultColWidth="9.140625" defaultRowHeight="15" x14ac:dyDescent="0.25"/>
  <cols>
    <col min="1" max="1" width="51.42578125" style="1" customWidth="1"/>
    <col min="2" max="2" width="18" style="1" customWidth="1"/>
    <col min="3" max="4" width="14.42578125" style="1" customWidth="1"/>
    <col min="5" max="5" width="10.7109375" style="1" customWidth="1"/>
    <col min="6" max="6" width="14.5703125" style="1" customWidth="1"/>
    <col min="7" max="7" width="10.7109375" style="1" customWidth="1"/>
    <col min="8" max="8" width="15.85546875" style="1" customWidth="1"/>
    <col min="9" max="9" width="10.7109375" style="1" customWidth="1"/>
    <col min="10" max="10" width="15.85546875" style="1" customWidth="1"/>
    <col min="11" max="11" width="10.7109375" style="1" customWidth="1"/>
    <col min="12" max="12" width="15.85546875" style="1" customWidth="1"/>
    <col min="13" max="13" width="10.7109375" style="1" customWidth="1"/>
    <col min="14" max="14" width="15.85546875" style="1" customWidth="1"/>
    <col min="15" max="15" width="10.7109375" style="1" customWidth="1"/>
    <col min="16" max="16384" width="9.140625" style="1"/>
  </cols>
  <sheetData>
    <row r="1" spans="1:93" ht="15.75" x14ac:dyDescent="0.25">
      <c r="A1" s="67">
        <v>162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</row>
    <row r="2" spans="1:93" ht="38.25" customHeight="1" x14ac:dyDescent="0.25">
      <c r="M2" s="66"/>
      <c r="N2" s="70" t="s">
        <v>45</v>
      </c>
      <c r="O2" s="70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</row>
    <row r="3" spans="1:93" ht="24" customHeight="1" x14ac:dyDescent="0.25">
      <c r="A3" s="33" t="s">
        <v>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</row>
    <row r="4" spans="1:93" ht="18.75" x14ac:dyDescent="0.25">
      <c r="A4" s="2"/>
      <c r="B4" s="2"/>
      <c r="C4" s="2"/>
      <c r="D4" s="9"/>
      <c r="E4" s="9"/>
      <c r="F4" s="9"/>
      <c r="G4" s="2"/>
      <c r="H4" s="2"/>
      <c r="I4" s="2"/>
      <c r="J4" s="2"/>
      <c r="K4" s="3"/>
      <c r="L4" s="68"/>
      <c r="M4" s="68"/>
      <c r="N4" s="69" t="s">
        <v>11</v>
      </c>
      <c r="O4" s="6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</row>
    <row r="5" spans="1:93" ht="42.75" x14ac:dyDescent="0.25">
      <c r="A5" s="37" t="s">
        <v>9</v>
      </c>
      <c r="B5" s="38" t="s">
        <v>0</v>
      </c>
      <c r="C5" s="39" t="s">
        <v>46</v>
      </c>
      <c r="D5" s="39" t="s">
        <v>47</v>
      </c>
      <c r="E5" s="39" t="s">
        <v>26</v>
      </c>
      <c r="F5" s="39" t="s">
        <v>48</v>
      </c>
      <c r="G5" s="39" t="s">
        <v>26</v>
      </c>
      <c r="H5" s="39" t="s">
        <v>49</v>
      </c>
      <c r="I5" s="39" t="s">
        <v>26</v>
      </c>
      <c r="J5" s="39" t="s">
        <v>50</v>
      </c>
      <c r="K5" s="39" t="s">
        <v>26</v>
      </c>
      <c r="L5" s="39" t="s">
        <v>51</v>
      </c>
      <c r="M5" s="39" t="s">
        <v>26</v>
      </c>
      <c r="N5" s="39" t="s">
        <v>52</v>
      </c>
      <c r="O5" s="39" t="s">
        <v>26</v>
      </c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</row>
    <row r="6" spans="1:93" s="48" customFormat="1" ht="30" x14ac:dyDescent="0.25">
      <c r="A6" s="58" t="s">
        <v>43</v>
      </c>
      <c r="B6" s="59" t="s">
        <v>44</v>
      </c>
      <c r="C6" s="43"/>
      <c r="D6" s="43"/>
      <c r="E6" s="46">
        <f t="shared" ref="E6:E18" si="0">IF(C6=0,0,D6/C6)</f>
        <v>0</v>
      </c>
      <c r="F6" s="43"/>
      <c r="G6" s="46">
        <f t="shared" ref="G6:G7" si="1">IF(D6=0,0,F6/D6)</f>
        <v>0</v>
      </c>
      <c r="H6" s="45">
        <f>ROUND(F6*110%,0)</f>
        <v>0</v>
      </c>
      <c r="I6" s="46">
        <f t="shared" ref="I6:I7" si="2">IF(F6=0,0,H6/F6)</f>
        <v>0</v>
      </c>
      <c r="J6" s="45">
        <f>ROUND(H6*108%,0)</f>
        <v>0</v>
      </c>
      <c r="K6" s="46">
        <f t="shared" ref="K6:K7" si="3">IF(H6=0,0,J6/H6)</f>
        <v>0</v>
      </c>
      <c r="L6" s="45">
        <f>ROUND(J6*106%,0)</f>
        <v>0</v>
      </c>
      <c r="M6" s="46">
        <f t="shared" ref="M6:M7" si="4">IF(J6=0,0,L6/J6)</f>
        <v>0</v>
      </c>
      <c r="N6" s="45">
        <f>ROUND(L6*105%,0)</f>
        <v>0</v>
      </c>
      <c r="O6" s="46">
        <f t="shared" ref="O6:O7" si="5">IF(L6=0,0,N6/L6)</f>
        <v>0</v>
      </c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</row>
    <row r="7" spans="1:93" s="48" customFormat="1" ht="30" x14ac:dyDescent="0.25">
      <c r="A7" s="58" t="s">
        <v>41</v>
      </c>
      <c r="B7" s="59" t="s">
        <v>42</v>
      </c>
      <c r="C7" s="43"/>
      <c r="D7" s="43"/>
      <c r="E7" s="46">
        <f t="shared" si="0"/>
        <v>0</v>
      </c>
      <c r="F7" s="43"/>
      <c r="G7" s="46">
        <f t="shared" si="1"/>
        <v>0</v>
      </c>
      <c r="H7" s="45"/>
      <c r="I7" s="46">
        <f t="shared" si="2"/>
        <v>0</v>
      </c>
      <c r="J7" s="45"/>
      <c r="K7" s="46">
        <f t="shared" si="3"/>
        <v>0</v>
      </c>
      <c r="L7" s="45"/>
      <c r="M7" s="46">
        <f t="shared" si="4"/>
        <v>0</v>
      </c>
      <c r="N7" s="45"/>
      <c r="O7" s="46">
        <f t="shared" si="5"/>
        <v>0</v>
      </c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</row>
    <row r="8" spans="1:93" s="48" customFormat="1" ht="30" x14ac:dyDescent="0.25">
      <c r="A8" s="58" t="s">
        <v>7</v>
      </c>
      <c r="B8" s="59" t="s">
        <v>29</v>
      </c>
      <c r="C8" s="43"/>
      <c r="D8" s="43"/>
      <c r="E8" s="46">
        <f t="shared" si="0"/>
        <v>0</v>
      </c>
      <c r="F8" s="43"/>
      <c r="G8" s="46">
        <f>IF(D8=0,0,F8/D8)</f>
        <v>0</v>
      </c>
      <c r="H8" s="45">
        <f>ROUND((H6+(H6-H7))/2,0)</f>
        <v>0</v>
      </c>
      <c r="I8" s="46">
        <f>IF(F8=0,0,H8/F8)</f>
        <v>0</v>
      </c>
      <c r="J8" s="45">
        <f>ROUND((J6+(J6-J7))/2,0)</f>
        <v>0</v>
      </c>
      <c r="K8" s="46">
        <f>IF(H8=0,0,J8/H8)</f>
        <v>0</v>
      </c>
      <c r="L8" s="45">
        <f>ROUND((L6+(L6-L7))/2,0)</f>
        <v>0</v>
      </c>
      <c r="M8" s="46">
        <f>IF(J8=0,0,L8/J8)</f>
        <v>0</v>
      </c>
      <c r="N8" s="45">
        <f>ROUND((N6+(N6-N7))/2,0)</f>
        <v>0</v>
      </c>
      <c r="O8" s="46">
        <f>IF(L8=0,0,N8/L8)</f>
        <v>0</v>
      </c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</row>
    <row r="9" spans="1:93" s="48" customFormat="1" ht="30" x14ac:dyDescent="0.25">
      <c r="A9" s="58" t="s">
        <v>5</v>
      </c>
      <c r="B9" s="42"/>
      <c r="C9" s="44">
        <f>IF(C8=0,0,C10/C8)</f>
        <v>0</v>
      </c>
      <c r="D9" s="44">
        <f>IF(D8=0,0,D10/D8)</f>
        <v>0</v>
      </c>
      <c r="E9" s="50" t="s">
        <v>8</v>
      </c>
      <c r="F9" s="44">
        <f>IF(F8=0,0,F10/F8)</f>
        <v>0</v>
      </c>
      <c r="G9" s="50" t="s">
        <v>8</v>
      </c>
      <c r="H9" s="51">
        <f>F9</f>
        <v>0</v>
      </c>
      <c r="I9" s="50" t="s">
        <v>8</v>
      </c>
      <c r="J9" s="51">
        <f>H9</f>
        <v>0</v>
      </c>
      <c r="K9" s="50" t="s">
        <v>8</v>
      </c>
      <c r="L9" s="51">
        <f>J9</f>
        <v>0</v>
      </c>
      <c r="M9" s="50" t="s">
        <v>8</v>
      </c>
      <c r="N9" s="51">
        <f>L9</f>
        <v>0</v>
      </c>
      <c r="O9" s="50" t="s">
        <v>8</v>
      </c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</row>
    <row r="10" spans="1:93" s="52" customFormat="1" ht="30.75" thickBot="1" x14ac:dyDescent="0.3">
      <c r="A10" s="60" t="s">
        <v>17</v>
      </c>
      <c r="B10" s="61" t="s">
        <v>30</v>
      </c>
      <c r="C10" s="62"/>
      <c r="D10" s="62"/>
      <c r="E10" s="63">
        <f t="shared" si="0"/>
        <v>0</v>
      </c>
      <c r="F10" s="62"/>
      <c r="G10" s="63">
        <f t="shared" ref="G10:G13" si="6">IF(D10=0,0,F10/D10)</f>
        <v>0</v>
      </c>
      <c r="H10" s="64">
        <f>ROUND(H8*H9,0)</f>
        <v>0</v>
      </c>
      <c r="I10" s="65">
        <f t="shared" ref="I10:O18" si="7">IF(F10=0,0,H10/F10)</f>
        <v>0</v>
      </c>
      <c r="J10" s="64">
        <f>ROUND(J8*J9,0)</f>
        <v>0</v>
      </c>
      <c r="K10" s="65">
        <f t="shared" si="7"/>
        <v>0</v>
      </c>
      <c r="L10" s="64">
        <f>ROUND(L8*L9,0)</f>
        <v>0</v>
      </c>
      <c r="M10" s="65">
        <f t="shared" si="7"/>
        <v>0</v>
      </c>
      <c r="N10" s="64">
        <f>ROUND(N8*N9,0)</f>
        <v>0</v>
      </c>
      <c r="O10" s="63">
        <f t="shared" si="7"/>
        <v>0</v>
      </c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</row>
    <row r="11" spans="1:93" s="48" customFormat="1" ht="30.75" thickTop="1" x14ac:dyDescent="0.25">
      <c r="A11" s="53" t="s">
        <v>1</v>
      </c>
      <c r="B11" s="54" t="s">
        <v>31</v>
      </c>
      <c r="C11" s="55"/>
      <c r="D11" s="55"/>
      <c r="E11" s="56">
        <f>IF(C11=0,0,D11/C11)</f>
        <v>0</v>
      </c>
      <c r="F11" s="55"/>
      <c r="G11" s="56">
        <f>ROUND(IF(D11=0,0,F11/D11),4)</f>
        <v>0</v>
      </c>
      <c r="H11" s="45">
        <f>ROUND(F11*110%,0)</f>
        <v>0</v>
      </c>
      <c r="I11" s="46">
        <f t="shared" si="7"/>
        <v>0</v>
      </c>
      <c r="J11" s="45">
        <f>ROUND(H11*108%,0)</f>
        <v>0</v>
      </c>
      <c r="K11" s="46">
        <f t="shared" si="7"/>
        <v>0</v>
      </c>
      <c r="L11" s="45">
        <f>ROUND(J11*106%,0)</f>
        <v>0</v>
      </c>
      <c r="M11" s="46">
        <f t="shared" si="7"/>
        <v>0</v>
      </c>
      <c r="N11" s="45">
        <f>ROUND(L11*105%,0)</f>
        <v>0</v>
      </c>
      <c r="O11" s="57">
        <f>IF(L11=0,0,N11/L11)</f>
        <v>0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</row>
    <row r="12" spans="1:93" s="48" customFormat="1" ht="30" x14ac:dyDescent="0.25">
      <c r="A12" s="41" t="s">
        <v>4</v>
      </c>
      <c r="B12" s="42"/>
      <c r="C12" s="49">
        <f>IF(C11=0,0,C13/C11)</f>
        <v>0</v>
      </c>
      <c r="D12" s="49">
        <f>IF(D11=0,0,D13/D11)</f>
        <v>0</v>
      </c>
      <c r="E12" s="50" t="s">
        <v>8</v>
      </c>
      <c r="F12" s="49">
        <f>IF(F11=0,0,F13/F11)</f>
        <v>0</v>
      </c>
      <c r="G12" s="50" t="s">
        <v>8</v>
      </c>
      <c r="H12" s="51">
        <f>F12</f>
        <v>0</v>
      </c>
      <c r="I12" s="50" t="s">
        <v>8</v>
      </c>
      <c r="J12" s="51">
        <f>H12</f>
        <v>0</v>
      </c>
      <c r="K12" s="50" t="s">
        <v>8</v>
      </c>
      <c r="L12" s="51">
        <f>J12</f>
        <v>0</v>
      </c>
      <c r="M12" s="50" t="s">
        <v>8</v>
      </c>
      <c r="N12" s="51">
        <f>L12</f>
        <v>0</v>
      </c>
      <c r="O12" s="50" t="s">
        <v>8</v>
      </c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</row>
    <row r="13" spans="1:93" s="52" customFormat="1" ht="30" x14ac:dyDescent="0.25">
      <c r="A13" s="41" t="s">
        <v>2</v>
      </c>
      <c r="B13" s="42" t="s">
        <v>32</v>
      </c>
      <c r="C13" s="43"/>
      <c r="D13" s="43"/>
      <c r="E13" s="46">
        <f t="shared" si="0"/>
        <v>0</v>
      </c>
      <c r="F13" s="43"/>
      <c r="G13" s="46">
        <f t="shared" si="6"/>
        <v>0</v>
      </c>
      <c r="H13" s="45">
        <f>ROUND(H11*H12,0)</f>
        <v>0</v>
      </c>
      <c r="I13" s="46">
        <f t="shared" si="7"/>
        <v>0</v>
      </c>
      <c r="J13" s="45">
        <f>ROUND(J11*J12,0)</f>
        <v>0</v>
      </c>
      <c r="K13" s="46">
        <f t="shared" si="7"/>
        <v>0</v>
      </c>
      <c r="L13" s="45">
        <f>ROUND(L11*L12,0)</f>
        <v>0</v>
      </c>
      <c r="M13" s="46">
        <f t="shared" si="7"/>
        <v>0</v>
      </c>
      <c r="N13" s="45">
        <f>ROUND(N11*N12,0)</f>
        <v>0</v>
      </c>
      <c r="O13" s="46">
        <f t="shared" si="7"/>
        <v>0</v>
      </c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</row>
    <row r="14" spans="1:93" s="7" customFormat="1" x14ac:dyDescent="0.25">
      <c r="A14" s="11" t="s">
        <v>15</v>
      </c>
      <c r="B14" s="12"/>
      <c r="C14" s="13">
        <f>C10+C13</f>
        <v>0</v>
      </c>
      <c r="D14" s="13">
        <f>D10+D13</f>
        <v>0</v>
      </c>
      <c r="E14" s="14">
        <f t="shared" si="0"/>
        <v>0</v>
      </c>
      <c r="F14" s="13">
        <f>F10+F13</f>
        <v>0</v>
      </c>
      <c r="G14" s="14">
        <f>IF(D14=0,0,F14/D14)</f>
        <v>0</v>
      </c>
      <c r="H14" s="13">
        <f>H10+H13</f>
        <v>0</v>
      </c>
      <c r="I14" s="14">
        <f t="shared" si="7"/>
        <v>0</v>
      </c>
      <c r="J14" s="13">
        <f>J10+J13</f>
        <v>0</v>
      </c>
      <c r="K14" s="14">
        <f t="shared" si="7"/>
        <v>0</v>
      </c>
      <c r="L14" s="13">
        <f>L10+L13</f>
        <v>0</v>
      </c>
      <c r="M14" s="14">
        <f t="shared" si="7"/>
        <v>0</v>
      </c>
      <c r="N14" s="13">
        <f>N10+N13</f>
        <v>0</v>
      </c>
      <c r="O14" s="14">
        <f t="shared" si="7"/>
        <v>0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</row>
    <row r="15" spans="1:93" s="4" customFormat="1" ht="30" x14ac:dyDescent="0.25">
      <c r="A15" s="15" t="s">
        <v>22</v>
      </c>
      <c r="B15" s="16" t="s">
        <v>33</v>
      </c>
      <c r="C15" s="17"/>
      <c r="D15" s="17"/>
      <c r="E15" s="18">
        <f t="shared" si="0"/>
        <v>0</v>
      </c>
      <c r="F15" s="17"/>
      <c r="G15" s="18">
        <f t="shared" ref="G15" si="8">IF(D15=0,0,F15/D15)</f>
        <v>0</v>
      </c>
      <c r="H15" s="19">
        <f>F15</f>
        <v>0</v>
      </c>
      <c r="I15" s="18">
        <f t="shared" si="7"/>
        <v>0</v>
      </c>
      <c r="J15" s="19">
        <f>H15</f>
        <v>0</v>
      </c>
      <c r="K15" s="18">
        <f t="shared" si="7"/>
        <v>0</v>
      </c>
      <c r="L15" s="19">
        <f>J15</f>
        <v>0</v>
      </c>
      <c r="M15" s="18">
        <f t="shared" si="7"/>
        <v>0</v>
      </c>
      <c r="N15" s="19">
        <f>L15</f>
        <v>0</v>
      </c>
      <c r="O15" s="18">
        <f t="shared" si="7"/>
        <v>0</v>
      </c>
    </row>
    <row r="16" spans="1:93" s="5" customFormat="1" ht="45" x14ac:dyDescent="0.25">
      <c r="A16" s="20" t="s">
        <v>23</v>
      </c>
      <c r="B16" s="16"/>
      <c r="C16" s="19">
        <f>C10-C15</f>
        <v>0</v>
      </c>
      <c r="D16" s="19">
        <f>D10-D15</f>
        <v>0</v>
      </c>
      <c r="E16" s="18">
        <f t="shared" si="0"/>
        <v>0</v>
      </c>
      <c r="F16" s="19">
        <f>F10-F15</f>
        <v>0</v>
      </c>
      <c r="G16" s="18">
        <f t="shared" ref="G16:G18" si="9">IF(D16=0,0,F16/D16)</f>
        <v>0</v>
      </c>
      <c r="H16" s="19">
        <f>ROUND(H10-H15,0)</f>
        <v>0</v>
      </c>
      <c r="I16" s="18">
        <f t="shared" si="7"/>
        <v>0</v>
      </c>
      <c r="J16" s="19">
        <f>ROUND(J10-J15,0)</f>
        <v>0</v>
      </c>
      <c r="K16" s="18">
        <f t="shared" si="7"/>
        <v>0</v>
      </c>
      <c r="L16" s="19">
        <f>ROUND(L10-L15,0)</f>
        <v>0</v>
      </c>
      <c r="M16" s="18">
        <f t="shared" si="7"/>
        <v>0</v>
      </c>
      <c r="N16" s="19">
        <f>ROUND(N10-N15,0)</f>
        <v>0</v>
      </c>
      <c r="O16" s="18">
        <f t="shared" si="7"/>
        <v>0</v>
      </c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</row>
    <row r="17" spans="1:93" s="6" customFormat="1" ht="45" x14ac:dyDescent="0.25">
      <c r="A17" s="15" t="s">
        <v>24</v>
      </c>
      <c r="B17" s="16"/>
      <c r="C17" s="21">
        <f>C16+C15-C10</f>
        <v>0</v>
      </c>
      <c r="D17" s="21">
        <f>D16+D15-D10</f>
        <v>0</v>
      </c>
      <c r="E17" s="18">
        <f t="shared" si="0"/>
        <v>0</v>
      </c>
      <c r="F17" s="21">
        <f>F16+F15-F10</f>
        <v>0</v>
      </c>
      <c r="G17" s="18">
        <f t="shared" si="9"/>
        <v>0</v>
      </c>
      <c r="H17" s="21">
        <f>ROUND(H16+H15-H10,0)</f>
        <v>0</v>
      </c>
      <c r="I17" s="18">
        <f t="shared" si="7"/>
        <v>0</v>
      </c>
      <c r="J17" s="21">
        <f>ROUND(J16+J15-J10,0)</f>
        <v>0</v>
      </c>
      <c r="K17" s="18">
        <f t="shared" si="7"/>
        <v>0</v>
      </c>
      <c r="L17" s="21">
        <f>ROUND(L16+L15-L10,0)</f>
        <v>0</v>
      </c>
      <c r="M17" s="18">
        <f t="shared" si="7"/>
        <v>0</v>
      </c>
      <c r="N17" s="21">
        <f>ROUND(N16+N15-N10,0)</f>
        <v>0</v>
      </c>
      <c r="O17" s="18">
        <f t="shared" si="7"/>
        <v>0</v>
      </c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</row>
    <row r="18" spans="1:93" s="5" customFormat="1" ht="30" x14ac:dyDescent="0.25">
      <c r="A18" s="15" t="s">
        <v>25</v>
      </c>
      <c r="B18" s="22"/>
      <c r="C18" s="19">
        <f>C17+C14</f>
        <v>0</v>
      </c>
      <c r="D18" s="19">
        <f>D17+D14</f>
        <v>0</v>
      </c>
      <c r="E18" s="18">
        <f t="shared" si="0"/>
        <v>0</v>
      </c>
      <c r="F18" s="19">
        <f>F17+F14</f>
        <v>0</v>
      </c>
      <c r="G18" s="18">
        <f t="shared" si="9"/>
        <v>0</v>
      </c>
      <c r="H18" s="19">
        <f>H17+H14</f>
        <v>0</v>
      </c>
      <c r="I18" s="18">
        <f t="shared" si="7"/>
        <v>0</v>
      </c>
      <c r="J18" s="19">
        <f>J17+J14</f>
        <v>0</v>
      </c>
      <c r="K18" s="18">
        <f t="shared" si="7"/>
        <v>0</v>
      </c>
      <c r="L18" s="19">
        <f>L17+L14</f>
        <v>0</v>
      </c>
      <c r="M18" s="18">
        <f t="shared" si="7"/>
        <v>0</v>
      </c>
      <c r="N18" s="19">
        <f>N17+N14</f>
        <v>0</v>
      </c>
      <c r="O18" s="18">
        <f t="shared" si="7"/>
        <v>0</v>
      </c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</row>
    <row r="19" spans="1:93" s="5" customFormat="1" x14ac:dyDescent="0.25">
      <c r="A19" s="23" t="s">
        <v>12</v>
      </c>
      <c r="B19" s="22"/>
      <c r="C19" s="24">
        <f>IF(C18=0,0,C28/C18)</f>
        <v>0</v>
      </c>
      <c r="D19" s="24">
        <f>IF(D18=0,0,D28/D18)</f>
        <v>0</v>
      </c>
      <c r="E19" s="25" t="s">
        <v>8</v>
      </c>
      <c r="F19" s="24">
        <f>IF(F18=0,0,F28/F18)</f>
        <v>0</v>
      </c>
      <c r="G19" s="25" t="s">
        <v>8</v>
      </c>
      <c r="H19" s="26">
        <f>ROUND(AVERAGE(D19,F19,C19),4)</f>
        <v>0</v>
      </c>
      <c r="I19" s="25" t="s">
        <v>8</v>
      </c>
      <c r="J19" s="26">
        <f>ROUND(H19,4)</f>
        <v>0</v>
      </c>
      <c r="K19" s="25" t="s">
        <v>8</v>
      </c>
      <c r="L19" s="26">
        <f>ROUND(J19,4)</f>
        <v>0</v>
      </c>
      <c r="M19" s="25" t="s">
        <v>8</v>
      </c>
      <c r="N19" s="26">
        <f>ROUND(L19,4)</f>
        <v>0</v>
      </c>
      <c r="O19" s="25" t="s">
        <v>8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</row>
    <row r="20" spans="1:93" s="5" customFormat="1" x14ac:dyDescent="0.25">
      <c r="A20" s="23" t="s">
        <v>13</v>
      </c>
      <c r="B20" s="22"/>
      <c r="C20" s="24">
        <f>IF(C28=0,0,C29/C28)</f>
        <v>0</v>
      </c>
      <c r="D20" s="24">
        <f>IF(D28=0,0,D29/D28)</f>
        <v>0</v>
      </c>
      <c r="E20" s="25" t="s">
        <v>8</v>
      </c>
      <c r="F20" s="24">
        <f>IF(F28=0,0,F29/F28)</f>
        <v>0</v>
      </c>
      <c r="G20" s="25" t="s">
        <v>8</v>
      </c>
      <c r="H20" s="26">
        <f>ROUND(IF(AVERAGE(D20,F20,C20)&gt;1,1,AVERAGE(D20,F20,C20)),4)</f>
        <v>0</v>
      </c>
      <c r="I20" s="25" t="s">
        <v>8</v>
      </c>
      <c r="J20" s="26">
        <f>H20</f>
        <v>0</v>
      </c>
      <c r="K20" s="25" t="s">
        <v>8</v>
      </c>
      <c r="L20" s="26">
        <f>J20</f>
        <v>0</v>
      </c>
      <c r="M20" s="25" t="s">
        <v>8</v>
      </c>
      <c r="N20" s="26">
        <f>L20</f>
        <v>0</v>
      </c>
      <c r="O20" s="25" t="s">
        <v>8</v>
      </c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</row>
    <row r="21" spans="1:93" s="5" customFormat="1" x14ac:dyDescent="0.25">
      <c r="A21" s="20" t="s">
        <v>10</v>
      </c>
      <c r="B21" s="22"/>
      <c r="C21" s="25" t="s">
        <v>8</v>
      </c>
      <c r="D21" s="25" t="s">
        <v>8</v>
      </c>
      <c r="E21" s="25" t="s">
        <v>8</v>
      </c>
      <c r="F21" s="25" t="s">
        <v>8</v>
      </c>
      <c r="G21" s="25" t="s">
        <v>8</v>
      </c>
      <c r="H21" s="27">
        <f>ROUND(H22+H23+H24+H27+H25+H26,0)</f>
        <v>0</v>
      </c>
      <c r="I21" s="25" t="s">
        <v>8</v>
      </c>
      <c r="J21" s="27">
        <f>ROUND(J22+J23+J24+J27+J25+J26,0)</f>
        <v>0</v>
      </c>
      <c r="K21" s="25" t="s">
        <v>8</v>
      </c>
      <c r="L21" s="27">
        <f>ROUND(L22+L23+L24+L27+L25+L26,0)</f>
        <v>0</v>
      </c>
      <c r="M21" s="25" t="s">
        <v>8</v>
      </c>
      <c r="N21" s="27">
        <f>ROUND(N22+N23+N24+N27+N25+N26,0)</f>
        <v>0</v>
      </c>
      <c r="O21" s="25" t="s">
        <v>8</v>
      </c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</row>
    <row r="22" spans="1:93" s="5" customFormat="1" ht="30" x14ac:dyDescent="0.25">
      <c r="A22" s="10" t="s">
        <v>40</v>
      </c>
      <c r="B22" s="22"/>
      <c r="C22" s="25" t="s">
        <v>8</v>
      </c>
      <c r="D22" s="25" t="s">
        <v>8</v>
      </c>
      <c r="E22" s="25" t="s">
        <v>8</v>
      </c>
      <c r="F22" s="25" t="s">
        <v>8</v>
      </c>
      <c r="G22" s="25" t="s">
        <v>8</v>
      </c>
      <c r="H22" s="19"/>
      <c r="I22" s="25" t="s">
        <v>8</v>
      </c>
      <c r="J22" s="19"/>
      <c r="K22" s="25" t="s">
        <v>8</v>
      </c>
      <c r="L22" s="19"/>
      <c r="M22" s="25" t="s">
        <v>8</v>
      </c>
      <c r="N22" s="19"/>
      <c r="O22" s="25" t="s">
        <v>8</v>
      </c>
      <c r="P22" s="40" t="s">
        <v>34</v>
      </c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</row>
    <row r="23" spans="1:93" s="5" customFormat="1" ht="30" x14ac:dyDescent="0.25">
      <c r="A23" s="10" t="s">
        <v>19</v>
      </c>
      <c r="B23" s="22"/>
      <c r="C23" s="25" t="s">
        <v>8</v>
      </c>
      <c r="D23" s="25" t="s">
        <v>8</v>
      </c>
      <c r="E23" s="25" t="s">
        <v>8</v>
      </c>
      <c r="F23" s="25" t="s">
        <v>8</v>
      </c>
      <c r="G23" s="25" t="s">
        <v>8</v>
      </c>
      <c r="H23" s="19"/>
      <c r="I23" s="25" t="s">
        <v>8</v>
      </c>
      <c r="J23" s="19"/>
      <c r="K23" s="25" t="s">
        <v>8</v>
      </c>
      <c r="L23" s="19"/>
      <c r="M23" s="25" t="s">
        <v>8</v>
      </c>
      <c r="N23" s="19"/>
      <c r="O23" s="25" t="s">
        <v>8</v>
      </c>
      <c r="P23" s="40" t="s">
        <v>35</v>
      </c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</row>
    <row r="24" spans="1:93" s="5" customFormat="1" ht="15.75" x14ac:dyDescent="0.25">
      <c r="A24" s="28" t="s">
        <v>16</v>
      </c>
      <c r="B24" s="22"/>
      <c r="C24" s="25" t="s">
        <v>8</v>
      </c>
      <c r="D24" s="25" t="s">
        <v>8</v>
      </c>
      <c r="E24" s="25" t="s">
        <v>8</v>
      </c>
      <c r="F24" s="25" t="s">
        <v>8</v>
      </c>
      <c r="G24" s="25" t="s">
        <v>8</v>
      </c>
      <c r="H24" s="19"/>
      <c r="I24" s="25" t="s">
        <v>8</v>
      </c>
      <c r="J24" s="19"/>
      <c r="K24" s="25" t="s">
        <v>8</v>
      </c>
      <c r="L24" s="19"/>
      <c r="M24" s="25" t="s">
        <v>8</v>
      </c>
      <c r="N24" s="19"/>
      <c r="O24" s="25" t="s">
        <v>8</v>
      </c>
      <c r="P24" s="40" t="s">
        <v>36</v>
      </c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</row>
    <row r="25" spans="1:93" s="5" customFormat="1" ht="30" x14ac:dyDescent="0.25">
      <c r="A25" s="28" t="s">
        <v>20</v>
      </c>
      <c r="B25" s="22"/>
      <c r="C25" s="25" t="s">
        <v>8</v>
      </c>
      <c r="D25" s="25" t="s">
        <v>8</v>
      </c>
      <c r="E25" s="25" t="s">
        <v>8</v>
      </c>
      <c r="F25" s="25" t="s">
        <v>8</v>
      </c>
      <c r="G25" s="25" t="s">
        <v>8</v>
      </c>
      <c r="H25" s="19"/>
      <c r="I25" s="25" t="s">
        <v>8</v>
      </c>
      <c r="J25" s="19"/>
      <c r="K25" s="25" t="s">
        <v>8</v>
      </c>
      <c r="L25" s="19"/>
      <c r="M25" s="25" t="s">
        <v>8</v>
      </c>
      <c r="N25" s="19"/>
      <c r="O25" s="25" t="s">
        <v>8</v>
      </c>
      <c r="P25" s="40" t="s">
        <v>37</v>
      </c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</row>
    <row r="26" spans="1:93" s="5" customFormat="1" ht="15.75" x14ac:dyDescent="0.25">
      <c r="A26" s="28" t="s">
        <v>21</v>
      </c>
      <c r="B26" s="22"/>
      <c r="C26" s="25" t="s">
        <v>8</v>
      </c>
      <c r="D26" s="25" t="s">
        <v>8</v>
      </c>
      <c r="E26" s="25" t="s">
        <v>8</v>
      </c>
      <c r="F26" s="25" t="s">
        <v>8</v>
      </c>
      <c r="G26" s="25" t="s">
        <v>8</v>
      </c>
      <c r="H26" s="19"/>
      <c r="I26" s="25" t="s">
        <v>8</v>
      </c>
      <c r="J26" s="19"/>
      <c r="K26" s="25" t="s">
        <v>8</v>
      </c>
      <c r="L26" s="19"/>
      <c r="M26" s="25" t="s">
        <v>8</v>
      </c>
      <c r="N26" s="19"/>
      <c r="O26" s="25" t="s">
        <v>8</v>
      </c>
      <c r="P26" s="40" t="s">
        <v>38</v>
      </c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</row>
    <row r="27" spans="1:93" s="5" customFormat="1" ht="15.75" x14ac:dyDescent="0.25">
      <c r="A27" s="28" t="s">
        <v>18</v>
      </c>
      <c r="B27" s="22"/>
      <c r="C27" s="25" t="s">
        <v>8</v>
      </c>
      <c r="D27" s="25" t="s">
        <v>8</v>
      </c>
      <c r="E27" s="25" t="s">
        <v>8</v>
      </c>
      <c r="F27" s="25" t="s">
        <v>8</v>
      </c>
      <c r="G27" s="25" t="s">
        <v>8</v>
      </c>
      <c r="H27" s="19"/>
      <c r="I27" s="25" t="s">
        <v>8</v>
      </c>
      <c r="J27" s="19"/>
      <c r="K27" s="25" t="s">
        <v>8</v>
      </c>
      <c r="L27" s="19"/>
      <c r="M27" s="25" t="s">
        <v>8</v>
      </c>
      <c r="N27" s="19"/>
      <c r="O27" s="25" t="s">
        <v>8</v>
      </c>
      <c r="P27" s="40" t="s">
        <v>39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</row>
    <row r="28" spans="1:93" s="5" customFormat="1" ht="30" x14ac:dyDescent="0.25">
      <c r="A28" s="20" t="s">
        <v>3</v>
      </c>
      <c r="B28" s="22" t="s">
        <v>27</v>
      </c>
      <c r="C28" s="17"/>
      <c r="D28" s="17"/>
      <c r="E28" s="18">
        <f>IF(C28=0,0,D28/C28)</f>
        <v>0</v>
      </c>
      <c r="F28" s="17"/>
      <c r="G28" s="18">
        <f>IF(D28=0,0,F28/D28)</f>
        <v>0</v>
      </c>
      <c r="H28" s="19">
        <f>ROUND(H18*H19,0)</f>
        <v>0</v>
      </c>
      <c r="I28" s="18">
        <f>IF(F28=0,0,H28/F28)</f>
        <v>0</v>
      </c>
      <c r="J28" s="19">
        <f>ROUND(J18*J19,0)</f>
        <v>0</v>
      </c>
      <c r="K28" s="18">
        <f>IF(H28=0,0,J28/H28)</f>
        <v>0</v>
      </c>
      <c r="L28" s="19">
        <f>ROUND(L18*L19,0)</f>
        <v>0</v>
      </c>
      <c r="M28" s="18">
        <f>IF(J28=0,0,L28/J28)</f>
        <v>0</v>
      </c>
      <c r="N28" s="19">
        <f>ROUND(N18*N19,0)</f>
        <v>0</v>
      </c>
      <c r="O28" s="18">
        <f>IF(L28=0,0,N28/L28)</f>
        <v>0</v>
      </c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</row>
    <row r="29" spans="1:93" ht="28.5" x14ac:dyDescent="0.25">
      <c r="A29" s="29" t="s">
        <v>14</v>
      </c>
      <c r="B29" s="30" t="s">
        <v>28</v>
      </c>
      <c r="C29" s="31"/>
      <c r="D29" s="31"/>
      <c r="E29" s="32">
        <f>IF(C29=0,0,D29/C29)</f>
        <v>0</v>
      </c>
      <c r="F29" s="31"/>
      <c r="G29" s="32">
        <f>IF(D29=0,0,F29/D29)</f>
        <v>0</v>
      </c>
      <c r="H29" s="31">
        <f>ROUND(H28*H20+H21,0)</f>
        <v>0</v>
      </c>
      <c r="I29" s="32">
        <f t="shared" ref="I29:O29" si="10">IF(F29=0,0,H29/F29)</f>
        <v>0</v>
      </c>
      <c r="J29" s="31">
        <f>ROUND(J28*J20+J21,0)</f>
        <v>0</v>
      </c>
      <c r="K29" s="32">
        <f t="shared" si="10"/>
        <v>0</v>
      </c>
      <c r="L29" s="31">
        <f>ROUND(L28*L20+L21,0)</f>
        <v>0</v>
      </c>
      <c r="M29" s="32">
        <f t="shared" si="10"/>
        <v>0</v>
      </c>
      <c r="N29" s="31">
        <f>ROUND(N28*N20+N21,0)</f>
        <v>0</v>
      </c>
      <c r="O29" s="32">
        <f t="shared" si="10"/>
        <v>0</v>
      </c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</row>
    <row r="30" spans="1:93" x14ac:dyDescent="0.25"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</row>
    <row r="31" spans="1:93" x14ac:dyDescent="0.25"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</row>
    <row r="32" spans="1:93" x14ac:dyDescent="0.25"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</row>
    <row r="33" spans="1:93" x14ac:dyDescent="0.25">
      <c r="A33" s="35"/>
      <c r="B33" s="34"/>
      <c r="C33" s="34"/>
      <c r="D33" s="34"/>
      <c r="E33" s="34"/>
      <c r="F33" s="3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</row>
    <row r="34" spans="1:93" x14ac:dyDescent="0.25">
      <c r="A34" s="35"/>
      <c r="B34" s="34"/>
      <c r="C34" s="34"/>
      <c r="D34" s="34"/>
      <c r="E34" s="34"/>
      <c r="F34" s="3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</row>
    <row r="35" spans="1:93" x14ac:dyDescent="0.25">
      <c r="A35" s="35"/>
      <c r="B35" s="34"/>
      <c r="C35" s="34"/>
      <c r="D35" s="34"/>
      <c r="E35" s="34"/>
      <c r="F35" s="3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</row>
    <row r="36" spans="1:93" x14ac:dyDescent="0.25">
      <c r="A36" s="35"/>
      <c r="B36" s="34"/>
      <c r="C36" s="34"/>
      <c r="D36" s="34"/>
      <c r="E36" s="34"/>
      <c r="F36" s="3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</row>
    <row r="37" spans="1:93" x14ac:dyDescent="0.25">
      <c r="A37" s="35"/>
      <c r="B37" s="34"/>
      <c r="C37" s="34"/>
      <c r="D37" s="34"/>
      <c r="E37" s="34"/>
      <c r="F37" s="3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</row>
    <row r="38" spans="1:93" x14ac:dyDescent="0.25"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</row>
    <row r="39" spans="1:93" x14ac:dyDescent="0.25"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</row>
    <row r="40" spans="1:93" x14ac:dyDescent="0.25"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</row>
    <row r="41" spans="1:93" x14ac:dyDescent="0.25"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</row>
    <row r="42" spans="1:93" x14ac:dyDescent="0.25">
      <c r="A42" s="35"/>
      <c r="B42" s="34"/>
      <c r="C42" s="34"/>
      <c r="D42" s="34"/>
      <c r="E42" s="34"/>
      <c r="F42" s="3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</row>
    <row r="43" spans="1:93" x14ac:dyDescent="0.25">
      <c r="A43" s="35"/>
      <c r="B43" s="34"/>
      <c r="C43" s="34"/>
      <c r="D43" s="34"/>
      <c r="E43" s="34"/>
      <c r="F43" s="3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</row>
    <row r="44" spans="1:93" x14ac:dyDescent="0.25">
      <c r="A44" s="35"/>
      <c r="B44" s="34"/>
      <c r="C44" s="34"/>
      <c r="D44" s="34"/>
      <c r="E44" s="34"/>
      <c r="F44" s="3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</row>
    <row r="45" spans="1:93" x14ac:dyDescent="0.25">
      <c r="A45" s="35"/>
      <c r="B45" s="34"/>
      <c r="C45" s="34"/>
      <c r="D45" s="34"/>
      <c r="E45" s="34"/>
      <c r="F45" s="3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</row>
    <row r="46" spans="1:93" x14ac:dyDescent="0.25">
      <c r="A46" s="35"/>
      <c r="B46" s="34"/>
      <c r="C46" s="34"/>
      <c r="D46" s="34"/>
      <c r="E46" s="34"/>
      <c r="F46" s="3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</row>
    <row r="47" spans="1:93" x14ac:dyDescent="0.25"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</row>
    <row r="48" spans="1:93" x14ac:dyDescent="0.25"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</row>
    <row r="49" spans="1:93" x14ac:dyDescent="0.25"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</row>
    <row r="50" spans="1:93" x14ac:dyDescent="0.25">
      <c r="B50" s="36"/>
      <c r="C50" s="36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</row>
    <row r="51" spans="1:93" x14ac:dyDescent="0.25">
      <c r="A51" s="35"/>
      <c r="B51" s="34"/>
      <c r="C51" s="3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</row>
  </sheetData>
  <mergeCells count="4">
    <mergeCell ref="A1:O1"/>
    <mergeCell ref="L4:M4"/>
    <mergeCell ref="N4:O4"/>
    <mergeCell ref="N2:O2"/>
  </mergeCells>
  <conditionalFormatting sqref="F21:F27">
    <cfRule type="uniqueValues" dxfId="7" priority="122"/>
  </conditionalFormatting>
  <conditionalFormatting sqref="G19:G27">
    <cfRule type="uniqueValues" dxfId="6" priority="124"/>
  </conditionalFormatting>
  <conditionalFormatting sqref="I19:I27">
    <cfRule type="uniqueValues" dxfId="5" priority="126"/>
  </conditionalFormatting>
  <conditionalFormatting sqref="K19:K27">
    <cfRule type="uniqueValues" dxfId="4" priority="128"/>
  </conditionalFormatting>
  <conditionalFormatting sqref="M19:M27">
    <cfRule type="uniqueValues" dxfId="3" priority="130"/>
  </conditionalFormatting>
  <conditionalFormatting sqref="O19:O27">
    <cfRule type="uniqueValues" dxfId="2" priority="132"/>
  </conditionalFormatting>
  <conditionalFormatting sqref="E21:E27">
    <cfRule type="uniqueValues" dxfId="1" priority="2"/>
  </conditionalFormatting>
  <conditionalFormatting sqref="E19:E20">
    <cfRule type="uniqueValues" dxfId="0" priority="1"/>
  </conditionalFormatting>
  <printOptions horizontalCentered="1"/>
  <pageMargins left="0" right="0" top="0" bottom="0" header="0" footer="0"/>
  <pageSetup paperSize="9" scale="61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10</vt:lpstr>
      <vt:lpstr>'Прил. 10'!Область_печати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2026-04-01T07:39:42Z</dcterms:modified>
</cp:coreProperties>
</file>